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rom C\ПЗ 2021\ЦиП\Нижнов\Поставка автошин\Приложение №1\"/>
    </mc:Choice>
  </mc:AlternateContent>
  <bookViews>
    <workbookView xWindow="-15" yWindow="3870" windowWidth="19230" windowHeight="3885"/>
  </bookViews>
  <sheets>
    <sheet name="ТЗ" sheetId="3" r:id="rId1"/>
  </sheets>
  <definedNames>
    <definedName name="_xlnm._FilterDatabase" localSheetId="0" hidden="1">ТЗ!$A$6:$B$6</definedName>
    <definedName name="TABLE_LINE">#REF!</definedName>
    <definedName name="_xlnm.Print_Area" localSheetId="0">ТЗ!$A$1:$S$54</definedName>
  </definedNames>
  <calcPr calcId="162913"/>
</workbook>
</file>

<file path=xl/calcChain.xml><?xml version="1.0" encoding="utf-8"?>
<calcChain xmlns="http://schemas.openxmlformats.org/spreadsheetml/2006/main">
  <c r="M32" i="3" l="1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M33" i="3" l="1"/>
</calcChain>
</file>

<file path=xl/sharedStrings.xml><?xml version="1.0" encoding="utf-8"?>
<sst xmlns="http://schemas.openxmlformats.org/spreadsheetml/2006/main" count="107" uniqueCount="82">
  <si>
    <t>1. Общая часть</t>
  </si>
  <si>
    <t>2. Наименование и объем продукции</t>
  </si>
  <si>
    <t>3. Общие требования</t>
  </si>
  <si>
    <t>4. Доставка:</t>
  </si>
  <si>
    <t>5. Сроки поставки:</t>
  </si>
  <si>
    <t>ШТ</t>
  </si>
  <si>
    <t xml:space="preserve">Логистическое задание </t>
  </si>
  <si>
    <t>Продукция должна быть новой и ранее не использованной, срок изготовления продукции не ранее 4 кв. 2020г.</t>
  </si>
  <si>
    <t>Наименование товара</t>
  </si>
  <si>
    <t>Базисная ЕИ</t>
  </si>
  <si>
    <t>Старый № материала</t>
  </si>
  <si>
    <t>ИТОГО в ТЗ</t>
  </si>
  <si>
    <t>Автошина 12,00R18 136J НК-431 всесезон.</t>
  </si>
  <si>
    <t>2273235</t>
  </si>
  <si>
    <t>Автошина 12,00R20 320х508 М-93</t>
  </si>
  <si>
    <t>2273238</t>
  </si>
  <si>
    <t>Автошина 1200-500/508 ИДП-284</t>
  </si>
  <si>
    <t>2273245</t>
  </si>
  <si>
    <t>Автошина 225/75R16C Кама-219</t>
  </si>
  <si>
    <t>2273301</t>
  </si>
  <si>
    <t>Автошина 225/85R15 Forward Profes. И-502</t>
  </si>
  <si>
    <t>2273317</t>
  </si>
  <si>
    <t>Автошина 8.25R20 (240-508) У-2 Кама 10сл</t>
  </si>
  <si>
    <t>2273327</t>
  </si>
  <si>
    <t>Сельхозшина 15,5R38 Ф2А</t>
  </si>
  <si>
    <t>2273378</t>
  </si>
  <si>
    <t>Автошина 195/65R15 Кама-505 шип</t>
  </si>
  <si>
    <t>2274071</t>
  </si>
  <si>
    <t>Автошина 1300-600/533 Трэкол</t>
  </si>
  <si>
    <t>2277244</t>
  </si>
  <si>
    <t>Автошина 235/70R16 Nexen Winguard шип</t>
  </si>
  <si>
    <t>2278511</t>
  </si>
  <si>
    <t>185/75R16C ВлШЗ С-156 шип.</t>
  </si>
  <si>
    <t>2315988</t>
  </si>
  <si>
    <t>Автошина 225/75 R16 Кама 219 104R шип</t>
  </si>
  <si>
    <t>2319335</t>
  </si>
  <si>
    <t>215/60R16 NOKIAN HKPL 8 бк шип</t>
  </si>
  <si>
    <t>2319357</t>
  </si>
  <si>
    <t>Автошина 195R16C Forward Professional139</t>
  </si>
  <si>
    <t>2319424</t>
  </si>
  <si>
    <t>215/65R16 NOKIAN HAKKA BLUE 2</t>
  </si>
  <si>
    <t>2319457</t>
  </si>
  <si>
    <t>195/60R15 YOKOHAMA iceGUARD IG55 бк шип</t>
  </si>
  <si>
    <t>2331448</t>
  </si>
  <si>
    <t>Автошина 195/60 R15 Nokian Nordman SX</t>
  </si>
  <si>
    <t>2331491</t>
  </si>
  <si>
    <t>Автошина 425/85R21 КАМА-1260-1 нс18</t>
  </si>
  <si>
    <t>2327353</t>
  </si>
  <si>
    <t>Сельхозшина 15,5-38 Ф-2АД</t>
  </si>
  <si>
    <t>2321179</t>
  </si>
  <si>
    <t>295/80R22.5 HANKOOK AH31</t>
  </si>
  <si>
    <t>2290868</t>
  </si>
  <si>
    <t>225/75R16 YOKOHAMA GEOLANDAR A/T G015</t>
  </si>
  <si>
    <t>2354652</t>
  </si>
  <si>
    <t>Автошина 215/75R17,5 Кама NR 201 б/к</t>
  </si>
  <si>
    <t>2372372</t>
  </si>
  <si>
    <t>Шина 12,5/80-18 14PR ATU-410 TL MRL</t>
  </si>
  <si>
    <t>Шина грузовая VOLTYRE ВЛ-38.  13.0/75  R16</t>
  </si>
  <si>
    <t>Автошина 245/60R18 Nokian Hakka Blue SUV</t>
  </si>
  <si>
    <t xml:space="preserve">АВТОШИНА 235/70R16 NOKIAN NORDMAN 7SUV Шип
</t>
  </si>
  <si>
    <t>ИТОГО</t>
  </si>
  <si>
    <t>Арзамас</t>
  </si>
  <si>
    <t>Балахна</t>
  </si>
  <si>
    <t>Дзержинск</t>
  </si>
  <si>
    <t>Кстово</t>
  </si>
  <si>
    <t>Семенов</t>
  </si>
  <si>
    <t>Сергач</t>
  </si>
  <si>
    <t>Урень</t>
  </si>
  <si>
    <t>Н. Новгород</t>
  </si>
  <si>
    <t>Навашино</t>
  </si>
  <si>
    <r>
      <rPr>
        <sz val="7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Нижновэнерго  г. Арзамас, ул. Севастопольская, дом 44;</t>
    </r>
  </si>
  <si>
    <r>
      <rPr>
        <sz val="7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Нижновэнерго  г. Балахна, ул. Свердлова, дом 29;</t>
    </r>
  </si>
  <si>
    <t>Нижновэнерго г. Дзержинск, пр-т Ленина, дом 108;</t>
  </si>
  <si>
    <r>
      <rPr>
        <sz val="7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Нижновэнерго  г. Кстово, ул. Лесная, д. 1;</t>
    </r>
  </si>
  <si>
    <t>Нижновэнерго г. Н.Новгород, московский р-он. Проспект Героев, дом 56а (заезд со стороны ул. Березовская, дом 45Б);</t>
  </si>
  <si>
    <t>Нижновэнерго г. Навашино, ул. Л.Толстого, дом 31;</t>
  </si>
  <si>
    <t>Нижновэнерго  г. Семенов, ул. Чернышевского, дом 85;</t>
  </si>
  <si>
    <t>Нижновэнерго  г. Сергач, ул. Выездная, дм 18;</t>
  </si>
  <si>
    <t>Нижновэнерго  г. Урень, ул. Ленина, дом 268;</t>
  </si>
  <si>
    <t>декабрь  2021 г.</t>
  </si>
  <si>
    <t>Филиал «Нижновэнерго» ПАО «Россети Центр и Приволжье» производит закупку автошин, для нужд  филиала "Нижновэнерго" ПАО "Россети Центр и Приволжье".</t>
  </si>
  <si>
    <r>
      <t xml:space="preserve">на условиях DDP (Согласно ИНКОТЕРМС 2010) по адресам филиала "Нижновэнерго" </t>
    </r>
    <r>
      <rPr>
        <b/>
        <sz val="12"/>
        <color theme="1"/>
        <rFont val="Times New Roman"/>
        <family val="1"/>
        <charset val="204"/>
      </rPr>
      <t xml:space="preserve"> ПАО «Россети Центр и Приволжье»: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</si>
</sst>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sz val="11"/>
      <color rgb="FF0063A4"/>
      <name val="Calibri"/>
      <family val="2"/>
      <charset val="204"/>
      <scheme val="minor"/>
    </font>
    <font>
      <u/>
      <sz val="11"/>
      <color rgb="FF666666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3" fillId="0" borderId="0"/>
  </cellStyleXfs>
  <cellXfs count="4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25" fillId="0" borderId="0" xfId="0" applyFont="1" applyAlignment="1">
      <alignment vertical="justify" wrapText="1"/>
    </xf>
    <xf numFmtId="0" fontId="25" fillId="0" borderId="0" xfId="0" applyFont="1" applyAlignment="1">
      <alignment horizontal="justify" vertical="justify" wrapText="1"/>
    </xf>
    <xf numFmtId="2" fontId="27" fillId="0" borderId="0" xfId="0" applyNumberFormat="1" applyFont="1" applyFill="1" applyAlignment="1">
      <alignment horizontal="center" vertical="center"/>
    </xf>
    <xf numFmtId="0" fontId="25" fillId="0" borderId="0" xfId="0" applyFont="1" applyFill="1"/>
    <xf numFmtId="0" fontId="0" fillId="0" borderId="0" xfId="0" applyFont="1" applyAlignment="1">
      <alignment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ont="1" applyBorder="1" applyAlignment="1">
      <alignment horizontal="center" wrapText="1"/>
    </xf>
    <xf numFmtId="2" fontId="0" fillId="0" borderId="0" xfId="0" applyNumberFormat="1" applyFill="1" applyAlignment="1">
      <alignment horizontal="left" wrapText="1"/>
    </xf>
    <xf numFmtId="164" fontId="24" fillId="0" borderId="0" xfId="45" applyFont="1" applyAlignment="1">
      <alignment horizontal="left" vertical="justify" wrapText="1"/>
    </xf>
    <xf numFmtId="164" fontId="24" fillId="0" borderId="0" xfId="45" applyFont="1" applyAlignment="1">
      <alignment horizontal="left" vertical="justify" wrapText="1"/>
    </xf>
    <xf numFmtId="2" fontId="21" fillId="0" borderId="0" xfId="0" applyNumberFormat="1" applyFont="1" applyFill="1" applyBorder="1" applyAlignment="1">
      <alignment vertical="top" wrapText="1"/>
    </xf>
    <xf numFmtId="0" fontId="28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26" fillId="0" borderId="0" xfId="0" applyNumberFormat="1" applyFont="1" applyFill="1" applyBorder="1" applyAlignment="1">
      <alignment horizontal="center" vertical="center" wrapText="1"/>
    </xf>
    <xf numFmtId="0" fontId="26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64" fontId="24" fillId="0" borderId="0" xfId="45" applyFont="1" applyAlignment="1">
      <alignment horizontal="justify" vertical="justify" wrapText="1"/>
    </xf>
    <xf numFmtId="164" fontId="24" fillId="33" borderId="0" xfId="45" applyFont="1" applyFill="1" applyAlignment="1">
      <alignment horizontal="justify" vertical="justify" wrapText="1"/>
    </xf>
    <xf numFmtId="49" fontId="24" fillId="0" borderId="0" xfId="45" applyNumberFormat="1" applyFont="1" applyAlignment="1">
      <alignment horizontal="justify" vertical="justify" wrapText="1"/>
    </xf>
    <xf numFmtId="49" fontId="24" fillId="0" borderId="0" xfId="45" applyNumberFormat="1" applyFont="1" applyAlignment="1">
      <alignment horizontal="justify" wrapText="1"/>
    </xf>
    <xf numFmtId="164" fontId="24" fillId="0" borderId="0" xfId="45" applyFont="1" applyAlignment="1">
      <alignment horizontal="center" vertical="justify" wrapText="1"/>
    </xf>
    <xf numFmtId="0" fontId="0" fillId="0" borderId="0" xfId="0" applyAlignment="1">
      <alignment horizontal="center" wrapText="1"/>
    </xf>
    <xf numFmtId="49" fontId="24" fillId="0" borderId="0" xfId="45" applyNumberFormat="1" applyFont="1" applyAlignment="1">
      <alignment horizontal="center" wrapText="1"/>
    </xf>
    <xf numFmtId="49" fontId="24" fillId="0" borderId="0" xfId="45" applyNumberFormat="1" applyFont="1" applyAlignment="1">
      <alignment horizontal="center" vertical="justify" wrapText="1"/>
    </xf>
    <xf numFmtId="164" fontId="24" fillId="33" borderId="0" xfId="45" applyFont="1" applyFill="1" applyAlignment="1">
      <alignment horizontal="center" vertical="justify" wrapText="1"/>
    </xf>
    <xf numFmtId="0" fontId="0" fillId="33" borderId="10" xfId="0" applyFill="1" applyBorder="1"/>
    <xf numFmtId="0" fontId="0" fillId="33" borderId="10" xfId="0" applyFill="1" applyBorder="1" applyAlignment="1">
      <alignment wrapText="1"/>
    </xf>
    <xf numFmtId="0" fontId="0" fillId="33" borderId="11" xfId="0" applyFill="1" applyBorder="1" applyAlignment="1"/>
    <xf numFmtId="0" fontId="0" fillId="33" borderId="12" xfId="0" applyFill="1" applyBorder="1" applyAlignment="1"/>
    <xf numFmtId="0" fontId="30" fillId="0" borderId="0" xfId="0" applyFont="1" applyAlignment="1">
      <alignment horizontal="left" vertical="center"/>
    </xf>
    <xf numFmtId="164" fontId="24" fillId="0" borderId="0" xfId="45" applyFont="1" applyAlignment="1">
      <alignment horizontal="justify" vertical="justify" wrapText="1"/>
    </xf>
    <xf numFmtId="164" fontId="24" fillId="33" borderId="0" xfId="45" applyFont="1" applyFill="1" applyAlignment="1">
      <alignment horizontal="justify" vertical="justify" wrapText="1"/>
    </xf>
    <xf numFmtId="0" fontId="25" fillId="0" borderId="0" xfId="0" applyFont="1" applyAlignment="1">
      <alignment horizontal="left" wrapText="1"/>
    </xf>
    <xf numFmtId="49" fontId="24" fillId="0" borderId="0" xfId="45" applyNumberFormat="1" applyFont="1" applyAlignment="1">
      <alignment horizontal="left" wrapText="1"/>
    </xf>
    <xf numFmtId="164" fontId="24" fillId="0" borderId="0" xfId="45" applyFont="1" applyAlignment="1">
      <alignment horizontal="left" vertical="justify" wrapText="1"/>
    </xf>
    <xf numFmtId="0" fontId="30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justify" wrapText="1"/>
    </xf>
  </cellXfs>
  <cellStyles count="46">
    <cellStyle name="20% — акцент1" xfId="18" builtinId="30" customBuiltin="1"/>
    <cellStyle name="20% — акцент2" xfId="22" builtinId="34" customBuiltin="1"/>
    <cellStyle name="20% — акцент3" xfId="26" builtinId="38" customBuiltin="1"/>
    <cellStyle name="20% — акцент4" xfId="30" builtinId="42" customBuiltin="1"/>
    <cellStyle name="20% — акцент5" xfId="34" builtinId="46" customBuiltin="1"/>
    <cellStyle name="20% — акцент6" xfId="38" builtinId="50" customBuiltin="1"/>
    <cellStyle name="40% — акцент1" xfId="19" builtinId="31" customBuiltin="1"/>
    <cellStyle name="40% — акцент2" xfId="23" builtinId="35" customBuiltin="1"/>
    <cellStyle name="40% — акцент3" xfId="27" builtinId="39" customBuiltin="1"/>
    <cellStyle name="40% — акцент4" xfId="31" builtinId="43" customBuiltin="1"/>
    <cellStyle name="40% — акцент5" xfId="35" builtinId="47" customBuiltin="1"/>
    <cellStyle name="40% — акцент6" xfId="39" builtinId="51" customBuiltin="1"/>
    <cellStyle name="60% — акцент1" xfId="20" builtinId="32" customBuiltin="1"/>
    <cellStyle name="60% — акцент2" xfId="24" builtinId="36" customBuiltin="1"/>
    <cellStyle name="60% — акцент3" xfId="28" builtinId="40" customBuiltin="1"/>
    <cellStyle name="60% — акцент4" xfId="32" builtinId="44" customBuiltin="1"/>
    <cellStyle name="60% — акцент5" xfId="36" builtinId="48" customBuiltin="1"/>
    <cellStyle name="60% — акцент6" xfId="40" builtinId="52" customBuiltin="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Гиперссылка" xfId="42" builtinId="8" customBuiltin="1"/>
    <cellStyle name="Гиперссылка 2" xfId="44"/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" xfId="4" builtinId="19" customBuiltin="1"/>
    <cellStyle name="Итог" xfId="16" builtinId="25" customBuiltin="1"/>
    <cellStyle name="Контрольная ячейка" xfId="12" builtinId="23" customBuiltin="1"/>
    <cellStyle name="Название 2" xfId="41"/>
    <cellStyle name="Нейтральный" xfId="7" builtinId="28" customBuiltin="1"/>
    <cellStyle name="Обычный" xfId="0" builtinId="0"/>
    <cellStyle name="Обычный_ТЗ-рамка" xfId="45"/>
    <cellStyle name="Открывавшаяся гиперссылка" xfId="43" builtinId="9" customBuiltin="1"/>
    <cellStyle name="Плохой" xfId="6" builtinId="27" customBuiltin="1"/>
    <cellStyle name="Пояснение" xfId="15" builtinId="53" customBuiltin="1"/>
    <cellStyle name="Примечание" xfId="14" builtinId="10" customBuiltin="1"/>
    <cellStyle name="Связанная ячейка" xfId="11" builtinId="24" customBuiltin="1"/>
    <cellStyle name="Текст предупреждения" xfId="13" builtinId="11" customBuiltin="1"/>
    <cellStyle name="Хороший" xfId="5" builtinId="26" customBuiltin="1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view="pageBreakPreview" zoomScale="130" zoomScaleNormal="100" zoomScaleSheetLayoutView="130" workbookViewId="0">
      <selection activeCell="I41" sqref="I41"/>
    </sheetView>
  </sheetViews>
  <sheetFormatPr defaultRowHeight="15" x14ac:dyDescent="0.25"/>
  <cols>
    <col min="1" max="1" width="42" style="9" customWidth="1"/>
    <col min="2" max="2" width="5.7109375" style="11" customWidth="1"/>
    <col min="3" max="3" width="10.28515625" style="2" customWidth="1"/>
    <col min="4" max="4" width="8.28515625" style="2" customWidth="1"/>
    <col min="5" max="5" width="8.28515625" style="1" customWidth="1"/>
    <col min="6" max="6" width="8" style="1" customWidth="1"/>
    <col min="7" max="8" width="8.28515625" style="1" customWidth="1"/>
    <col min="9" max="9" width="7.42578125" style="9" customWidth="1"/>
    <col min="10" max="10" width="6.7109375" customWidth="1"/>
  </cols>
  <sheetData>
    <row r="1" spans="1:13" s="5" customFormat="1" ht="22.5" customHeight="1" x14ac:dyDescent="0.25">
      <c r="A1" s="41" t="s">
        <v>6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3" s="6" customFormat="1" ht="18.75" customHeight="1" x14ac:dyDescent="0.3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3" s="6" customFormat="1" ht="39.75" customHeight="1" x14ac:dyDescent="0.3">
      <c r="A3" s="38" t="s">
        <v>80</v>
      </c>
      <c r="B3" s="38"/>
      <c r="C3" s="38"/>
      <c r="D3" s="38"/>
      <c r="E3" s="38"/>
      <c r="F3" s="38"/>
      <c r="G3" s="38"/>
      <c r="H3" s="38"/>
      <c r="I3" s="38"/>
      <c r="J3" s="3"/>
      <c r="K3" s="3"/>
    </row>
    <row r="4" spans="1:13" s="6" customFormat="1" ht="12.75" customHeight="1" x14ac:dyDescent="0.3">
      <c r="A4" s="12"/>
      <c r="B4" s="12"/>
      <c r="C4" s="12"/>
      <c r="D4" s="12"/>
      <c r="E4" s="13"/>
      <c r="F4" s="13"/>
      <c r="G4" s="13"/>
      <c r="H4" s="13"/>
      <c r="I4" s="24"/>
      <c r="J4" s="3"/>
      <c r="K4" s="3"/>
    </row>
    <row r="5" spans="1:13" s="6" customFormat="1" ht="21.75" customHeight="1" x14ac:dyDescent="0.3">
      <c r="A5" s="38" t="s">
        <v>1</v>
      </c>
      <c r="B5" s="38"/>
      <c r="C5" s="38"/>
      <c r="D5" s="38"/>
      <c r="E5" s="38"/>
      <c r="F5" s="38"/>
      <c r="G5" s="38"/>
      <c r="H5" s="38"/>
      <c r="I5" s="38"/>
      <c r="J5" s="38"/>
      <c r="K5" s="4"/>
    </row>
    <row r="6" spans="1:13" s="8" customFormat="1" ht="99.75" customHeight="1" x14ac:dyDescent="0.25">
      <c r="A6" s="30" t="s">
        <v>8</v>
      </c>
      <c r="B6" s="30" t="s">
        <v>9</v>
      </c>
      <c r="C6" s="30" t="s">
        <v>10</v>
      </c>
      <c r="D6" s="30" t="s">
        <v>61</v>
      </c>
      <c r="E6" s="30" t="s">
        <v>62</v>
      </c>
      <c r="F6" s="30" t="s">
        <v>63</v>
      </c>
      <c r="G6" s="30" t="s">
        <v>64</v>
      </c>
      <c r="H6" s="30" t="s">
        <v>65</v>
      </c>
      <c r="I6" s="30" t="s">
        <v>66</v>
      </c>
      <c r="J6" s="30" t="s">
        <v>67</v>
      </c>
      <c r="K6" s="30" t="s">
        <v>68</v>
      </c>
      <c r="L6" s="30" t="s">
        <v>69</v>
      </c>
      <c r="M6" s="30" t="s">
        <v>11</v>
      </c>
    </row>
    <row r="7" spans="1:13" s="7" customFormat="1" x14ac:dyDescent="0.25">
      <c r="A7" s="30" t="s">
        <v>12</v>
      </c>
      <c r="B7" s="29" t="s">
        <v>5</v>
      </c>
      <c r="C7" s="29" t="s">
        <v>13</v>
      </c>
      <c r="D7" s="29">
        <v>32</v>
      </c>
      <c r="E7" s="29">
        <v>16</v>
      </c>
      <c r="F7" s="29">
        <v>6</v>
      </c>
      <c r="G7" s="29"/>
      <c r="H7" s="29">
        <v>20</v>
      </c>
      <c r="I7" s="29">
        <v>4</v>
      </c>
      <c r="J7" s="29">
        <v>40</v>
      </c>
      <c r="K7" s="29"/>
      <c r="L7" s="29"/>
      <c r="M7" s="29">
        <f t="shared" ref="M7:M32" si="0">SUM(D7+E7+F7+G7+H7+I7+J7+K7+L7)</f>
        <v>118</v>
      </c>
    </row>
    <row r="8" spans="1:13" s="7" customFormat="1" x14ac:dyDescent="0.25">
      <c r="A8" s="30" t="s">
        <v>14</v>
      </c>
      <c r="B8" s="29" t="s">
        <v>5</v>
      </c>
      <c r="C8" s="29" t="s">
        <v>15</v>
      </c>
      <c r="D8" s="29"/>
      <c r="E8" s="29"/>
      <c r="F8" s="29"/>
      <c r="G8" s="29"/>
      <c r="H8" s="29">
        <v>6</v>
      </c>
      <c r="I8" s="29"/>
      <c r="J8" s="29">
        <v>6</v>
      </c>
      <c r="K8" s="29"/>
      <c r="L8" s="29"/>
      <c r="M8" s="29">
        <f t="shared" si="0"/>
        <v>12</v>
      </c>
    </row>
    <row r="9" spans="1:13" s="7" customFormat="1" x14ac:dyDescent="0.25">
      <c r="A9" s="30" t="s">
        <v>16</v>
      </c>
      <c r="B9" s="29" t="s">
        <v>5</v>
      </c>
      <c r="C9" s="29" t="s">
        <v>17</v>
      </c>
      <c r="D9" s="29">
        <v>6</v>
      </c>
      <c r="E9" s="29"/>
      <c r="F9" s="29"/>
      <c r="G9" s="29">
        <v>2</v>
      </c>
      <c r="H9" s="29"/>
      <c r="I9" s="29"/>
      <c r="J9" s="29"/>
      <c r="K9" s="29"/>
      <c r="L9" s="29"/>
      <c r="M9" s="29">
        <f t="shared" si="0"/>
        <v>8</v>
      </c>
    </row>
    <row r="10" spans="1:13" s="7" customFormat="1" x14ac:dyDescent="0.25">
      <c r="A10" s="30" t="s">
        <v>18</v>
      </c>
      <c r="B10" s="29" t="s">
        <v>5</v>
      </c>
      <c r="C10" s="29" t="s">
        <v>19</v>
      </c>
      <c r="D10" s="29"/>
      <c r="E10" s="29"/>
      <c r="F10" s="29">
        <v>28</v>
      </c>
      <c r="G10" s="29">
        <v>20</v>
      </c>
      <c r="H10" s="29">
        <v>16</v>
      </c>
      <c r="I10" s="29">
        <v>38</v>
      </c>
      <c r="J10" s="29"/>
      <c r="K10" s="29"/>
      <c r="L10" s="29">
        <v>30</v>
      </c>
      <c r="M10" s="29">
        <f t="shared" si="0"/>
        <v>132</v>
      </c>
    </row>
    <row r="11" spans="1:13" s="7" customFormat="1" x14ac:dyDescent="0.25">
      <c r="A11" s="30" t="s">
        <v>20</v>
      </c>
      <c r="B11" s="29" t="s">
        <v>5</v>
      </c>
      <c r="C11" s="29" t="s">
        <v>21</v>
      </c>
      <c r="D11" s="29"/>
      <c r="E11" s="29"/>
      <c r="F11" s="29"/>
      <c r="G11" s="29">
        <v>4</v>
      </c>
      <c r="H11" s="29"/>
      <c r="I11" s="29"/>
      <c r="J11" s="29"/>
      <c r="K11" s="29"/>
      <c r="L11" s="29"/>
      <c r="M11" s="29">
        <f t="shared" si="0"/>
        <v>4</v>
      </c>
    </row>
    <row r="12" spans="1:13" s="7" customFormat="1" ht="16.5" customHeight="1" x14ac:dyDescent="0.25">
      <c r="A12" s="30" t="s">
        <v>22</v>
      </c>
      <c r="B12" s="29" t="s">
        <v>5</v>
      </c>
      <c r="C12" s="29" t="s">
        <v>23</v>
      </c>
      <c r="D12" s="29">
        <v>24</v>
      </c>
      <c r="E12" s="29"/>
      <c r="F12" s="29"/>
      <c r="G12" s="29"/>
      <c r="H12" s="29"/>
      <c r="I12" s="29"/>
      <c r="J12" s="29"/>
      <c r="K12" s="29"/>
      <c r="L12" s="29"/>
      <c r="M12" s="29">
        <f t="shared" si="0"/>
        <v>24</v>
      </c>
    </row>
    <row r="13" spans="1:13" s="7" customFormat="1" x14ac:dyDescent="0.25">
      <c r="A13" s="30" t="s">
        <v>24</v>
      </c>
      <c r="B13" s="29" t="s">
        <v>5</v>
      </c>
      <c r="C13" s="29" t="s">
        <v>25</v>
      </c>
      <c r="D13" s="29"/>
      <c r="E13" s="29"/>
      <c r="F13" s="29">
        <v>6</v>
      </c>
      <c r="G13" s="29"/>
      <c r="H13" s="29"/>
      <c r="I13" s="29"/>
      <c r="J13" s="29">
        <v>8</v>
      </c>
      <c r="K13" s="29"/>
      <c r="L13" s="29"/>
      <c r="M13" s="29">
        <f t="shared" si="0"/>
        <v>14</v>
      </c>
    </row>
    <row r="14" spans="1:13" s="7" customFormat="1" x14ac:dyDescent="0.25">
      <c r="A14" s="30" t="s">
        <v>26</v>
      </c>
      <c r="B14" s="29" t="s">
        <v>5</v>
      </c>
      <c r="C14" s="29" t="s">
        <v>27</v>
      </c>
      <c r="D14" s="29"/>
      <c r="E14" s="29"/>
      <c r="F14" s="29">
        <v>4</v>
      </c>
      <c r="G14" s="29">
        <v>4</v>
      </c>
      <c r="H14" s="29"/>
      <c r="I14" s="29"/>
      <c r="J14" s="29"/>
      <c r="K14" s="29">
        <v>12</v>
      </c>
      <c r="L14" s="29"/>
      <c r="M14" s="29">
        <f t="shared" si="0"/>
        <v>20</v>
      </c>
    </row>
    <row r="15" spans="1:13" s="7" customFormat="1" x14ac:dyDescent="0.25">
      <c r="A15" s="30" t="s">
        <v>28</v>
      </c>
      <c r="B15" s="29" t="s">
        <v>5</v>
      </c>
      <c r="C15" s="29" t="s">
        <v>29</v>
      </c>
      <c r="D15" s="29"/>
      <c r="E15" s="29"/>
      <c r="F15" s="29">
        <v>1</v>
      </c>
      <c r="G15" s="29"/>
      <c r="H15" s="29">
        <v>4</v>
      </c>
      <c r="I15" s="29"/>
      <c r="J15" s="29"/>
      <c r="K15" s="29"/>
      <c r="L15" s="29"/>
      <c r="M15" s="29">
        <f t="shared" si="0"/>
        <v>5</v>
      </c>
    </row>
    <row r="16" spans="1:13" s="7" customFormat="1" x14ac:dyDescent="0.25">
      <c r="A16" s="30" t="s">
        <v>30</v>
      </c>
      <c r="B16" s="29" t="s">
        <v>5</v>
      </c>
      <c r="C16" s="29" t="s">
        <v>31</v>
      </c>
      <c r="D16" s="29"/>
      <c r="E16" s="29"/>
      <c r="F16" s="29"/>
      <c r="G16" s="29">
        <v>8</v>
      </c>
      <c r="H16" s="29">
        <v>40</v>
      </c>
      <c r="I16" s="29"/>
      <c r="J16" s="29">
        <v>8</v>
      </c>
      <c r="K16" s="29"/>
      <c r="L16" s="29"/>
      <c r="M16" s="29">
        <f t="shared" si="0"/>
        <v>56</v>
      </c>
    </row>
    <row r="17" spans="1:13" s="7" customFormat="1" ht="17.25" customHeight="1" x14ac:dyDescent="0.25">
      <c r="A17" s="30" t="s">
        <v>32</v>
      </c>
      <c r="B17" s="29" t="s">
        <v>5</v>
      </c>
      <c r="C17" s="29" t="s">
        <v>33</v>
      </c>
      <c r="D17" s="29"/>
      <c r="E17" s="29"/>
      <c r="F17" s="29"/>
      <c r="G17" s="29"/>
      <c r="H17" s="29"/>
      <c r="I17" s="29"/>
      <c r="J17" s="29"/>
      <c r="K17" s="29">
        <v>30</v>
      </c>
      <c r="L17" s="29"/>
      <c r="M17" s="29">
        <f t="shared" si="0"/>
        <v>30</v>
      </c>
    </row>
    <row r="18" spans="1:13" s="7" customFormat="1" ht="17.25" customHeight="1" x14ac:dyDescent="0.25">
      <c r="A18" s="30" t="s">
        <v>34</v>
      </c>
      <c r="B18" s="29" t="s">
        <v>5</v>
      </c>
      <c r="C18" s="29" t="s">
        <v>35</v>
      </c>
      <c r="D18" s="29">
        <v>40</v>
      </c>
      <c r="E18" s="29"/>
      <c r="F18" s="29">
        <v>4</v>
      </c>
      <c r="G18" s="29"/>
      <c r="H18" s="29"/>
      <c r="I18" s="29"/>
      <c r="J18" s="29"/>
      <c r="K18" s="29"/>
      <c r="L18" s="29"/>
      <c r="M18" s="29">
        <f t="shared" si="0"/>
        <v>44</v>
      </c>
    </row>
    <row r="19" spans="1:13" s="7" customFormat="1" ht="17.25" customHeight="1" x14ac:dyDescent="0.25">
      <c r="A19" s="30" t="s">
        <v>36</v>
      </c>
      <c r="B19" s="29" t="s">
        <v>5</v>
      </c>
      <c r="C19" s="29" t="s">
        <v>37</v>
      </c>
      <c r="D19" s="29"/>
      <c r="E19" s="29"/>
      <c r="F19" s="29">
        <v>4</v>
      </c>
      <c r="G19" s="29"/>
      <c r="H19" s="29"/>
      <c r="I19" s="29"/>
      <c r="J19" s="29"/>
      <c r="K19" s="29"/>
      <c r="L19" s="29"/>
      <c r="M19" s="29">
        <f t="shared" si="0"/>
        <v>4</v>
      </c>
    </row>
    <row r="20" spans="1:13" s="7" customFormat="1" ht="17.25" customHeight="1" x14ac:dyDescent="0.25">
      <c r="A20" s="30" t="s">
        <v>38</v>
      </c>
      <c r="B20" s="29" t="s">
        <v>5</v>
      </c>
      <c r="C20" s="29" t="s">
        <v>39</v>
      </c>
      <c r="D20" s="29"/>
      <c r="E20" s="29"/>
      <c r="F20" s="29"/>
      <c r="G20" s="29"/>
      <c r="H20" s="29"/>
      <c r="I20" s="29"/>
      <c r="J20" s="29"/>
      <c r="K20" s="29">
        <v>6</v>
      </c>
      <c r="L20" s="29"/>
      <c r="M20" s="29">
        <f t="shared" si="0"/>
        <v>6</v>
      </c>
    </row>
    <row r="21" spans="1:13" s="7" customFormat="1" x14ac:dyDescent="0.25">
      <c r="A21" s="30" t="s">
        <v>40</v>
      </c>
      <c r="B21" s="29" t="s">
        <v>5</v>
      </c>
      <c r="C21" s="29" t="s">
        <v>41</v>
      </c>
      <c r="D21" s="29"/>
      <c r="E21" s="29"/>
      <c r="F21" s="29"/>
      <c r="G21" s="29"/>
      <c r="H21" s="29"/>
      <c r="I21" s="29"/>
      <c r="J21" s="29"/>
      <c r="K21" s="29">
        <v>4</v>
      </c>
      <c r="L21" s="29"/>
      <c r="M21" s="29">
        <f t="shared" si="0"/>
        <v>4</v>
      </c>
    </row>
    <row r="22" spans="1:13" s="7" customFormat="1" ht="16.5" customHeight="1" x14ac:dyDescent="0.25">
      <c r="A22" s="30" t="s">
        <v>42</v>
      </c>
      <c r="B22" s="29" t="s">
        <v>5</v>
      </c>
      <c r="C22" s="29" t="s">
        <v>43</v>
      </c>
      <c r="D22" s="29"/>
      <c r="E22" s="29"/>
      <c r="F22" s="29"/>
      <c r="G22" s="29"/>
      <c r="H22" s="29"/>
      <c r="I22" s="29"/>
      <c r="J22" s="29"/>
      <c r="K22" s="29"/>
      <c r="L22" s="29">
        <v>4</v>
      </c>
      <c r="M22" s="29">
        <f t="shared" si="0"/>
        <v>4</v>
      </c>
    </row>
    <row r="23" spans="1:13" s="7" customFormat="1" ht="16.5" customHeight="1" x14ac:dyDescent="0.25">
      <c r="A23" s="30" t="s">
        <v>44</v>
      </c>
      <c r="B23" s="29" t="s">
        <v>5</v>
      </c>
      <c r="C23" s="29" t="s">
        <v>45</v>
      </c>
      <c r="D23" s="29"/>
      <c r="E23" s="29"/>
      <c r="F23" s="29"/>
      <c r="G23" s="29"/>
      <c r="H23" s="29"/>
      <c r="I23" s="29"/>
      <c r="J23" s="29"/>
      <c r="K23" s="29"/>
      <c r="L23" s="29">
        <v>4</v>
      </c>
      <c r="M23" s="29">
        <f t="shared" si="0"/>
        <v>4</v>
      </c>
    </row>
    <row r="24" spans="1:13" s="7" customFormat="1" ht="16.5" customHeight="1" x14ac:dyDescent="0.25">
      <c r="A24" s="30" t="s">
        <v>46</v>
      </c>
      <c r="B24" s="29" t="s">
        <v>5</v>
      </c>
      <c r="C24" s="29" t="s">
        <v>47</v>
      </c>
      <c r="D24" s="29"/>
      <c r="E24" s="29"/>
      <c r="F24" s="29">
        <v>6</v>
      </c>
      <c r="G24" s="29">
        <v>4</v>
      </c>
      <c r="H24" s="29"/>
      <c r="I24" s="29"/>
      <c r="J24" s="29"/>
      <c r="K24" s="29"/>
      <c r="L24" s="29">
        <v>4</v>
      </c>
      <c r="M24" s="29">
        <f t="shared" si="0"/>
        <v>14</v>
      </c>
    </row>
    <row r="25" spans="1:13" s="7" customFormat="1" ht="16.5" customHeight="1" x14ac:dyDescent="0.25">
      <c r="A25" s="30" t="s">
        <v>48</v>
      </c>
      <c r="B25" s="29" t="s">
        <v>5</v>
      </c>
      <c r="C25" s="29" t="s">
        <v>49</v>
      </c>
      <c r="D25" s="29"/>
      <c r="E25" s="29"/>
      <c r="F25" s="29"/>
      <c r="G25" s="29"/>
      <c r="H25" s="29"/>
      <c r="I25" s="29"/>
      <c r="J25" s="29"/>
      <c r="K25" s="29">
        <v>4</v>
      </c>
      <c r="L25" s="29"/>
      <c r="M25" s="29">
        <f t="shared" si="0"/>
        <v>4</v>
      </c>
    </row>
    <row r="26" spans="1:13" s="7" customFormat="1" x14ac:dyDescent="0.25">
      <c r="A26" s="30" t="s">
        <v>50</v>
      </c>
      <c r="B26" s="29" t="s">
        <v>5</v>
      </c>
      <c r="C26" s="29" t="s">
        <v>51</v>
      </c>
      <c r="D26" s="29"/>
      <c r="E26" s="29"/>
      <c r="F26" s="29"/>
      <c r="G26" s="29"/>
      <c r="H26" s="29"/>
      <c r="I26" s="29"/>
      <c r="J26" s="29">
        <v>3</v>
      </c>
      <c r="K26" s="29"/>
      <c r="L26" s="29"/>
      <c r="M26" s="29">
        <f t="shared" si="0"/>
        <v>3</v>
      </c>
    </row>
    <row r="27" spans="1:13" s="7" customFormat="1" x14ac:dyDescent="0.25">
      <c r="A27" s="30" t="s">
        <v>52</v>
      </c>
      <c r="B27" s="29" t="s">
        <v>5</v>
      </c>
      <c r="C27" s="29" t="s">
        <v>53</v>
      </c>
      <c r="D27" s="29">
        <v>56</v>
      </c>
      <c r="E27" s="29"/>
      <c r="F27" s="29"/>
      <c r="G27" s="29"/>
      <c r="H27" s="29"/>
      <c r="I27" s="29"/>
      <c r="J27" s="29"/>
      <c r="K27" s="29"/>
      <c r="L27" s="29"/>
      <c r="M27" s="29">
        <f t="shared" si="0"/>
        <v>56</v>
      </c>
    </row>
    <row r="28" spans="1:13" s="7" customFormat="1" x14ac:dyDescent="0.25">
      <c r="A28" s="30" t="s">
        <v>54</v>
      </c>
      <c r="B28" s="29" t="s">
        <v>5</v>
      </c>
      <c r="C28" s="29" t="s">
        <v>55</v>
      </c>
      <c r="D28" s="29"/>
      <c r="E28" s="29"/>
      <c r="F28" s="29">
        <v>2</v>
      </c>
      <c r="G28" s="29"/>
      <c r="H28" s="29"/>
      <c r="I28" s="29"/>
      <c r="J28" s="29"/>
      <c r="K28" s="29"/>
      <c r="L28" s="29"/>
      <c r="M28" s="29">
        <f t="shared" si="0"/>
        <v>2</v>
      </c>
    </row>
    <row r="29" spans="1:13" s="7" customFormat="1" x14ac:dyDescent="0.25">
      <c r="A29" s="30" t="s">
        <v>56</v>
      </c>
      <c r="B29" s="29" t="s">
        <v>5</v>
      </c>
      <c r="C29" s="29"/>
      <c r="D29" s="29"/>
      <c r="E29" s="29"/>
      <c r="F29" s="29"/>
      <c r="G29" s="29"/>
      <c r="H29" s="29"/>
      <c r="I29" s="29"/>
      <c r="J29" s="29"/>
      <c r="K29" s="29">
        <v>2</v>
      </c>
      <c r="L29" s="29"/>
      <c r="M29" s="29">
        <f t="shared" si="0"/>
        <v>2</v>
      </c>
    </row>
    <row r="30" spans="1:13" s="7" customFormat="1" x14ac:dyDescent="0.25">
      <c r="A30" s="30" t="s">
        <v>57</v>
      </c>
      <c r="B30" s="29" t="s">
        <v>5</v>
      </c>
      <c r="C30" s="29"/>
      <c r="D30" s="29"/>
      <c r="E30" s="29"/>
      <c r="F30" s="29"/>
      <c r="G30" s="29"/>
      <c r="H30" s="29"/>
      <c r="I30" s="29"/>
      <c r="J30" s="29"/>
      <c r="K30" s="29">
        <v>2</v>
      </c>
      <c r="L30" s="29"/>
      <c r="M30" s="29">
        <f t="shared" si="0"/>
        <v>2</v>
      </c>
    </row>
    <row r="31" spans="1:13" s="7" customFormat="1" x14ac:dyDescent="0.25">
      <c r="A31" s="30" t="s">
        <v>58</v>
      </c>
      <c r="B31" s="29" t="s">
        <v>5</v>
      </c>
      <c r="C31" s="29"/>
      <c r="D31" s="29"/>
      <c r="E31" s="29"/>
      <c r="F31" s="29"/>
      <c r="G31" s="29"/>
      <c r="H31" s="29">
        <v>4</v>
      </c>
      <c r="I31" s="29"/>
      <c r="J31" s="29"/>
      <c r="K31" s="29"/>
      <c r="L31" s="29"/>
      <c r="M31" s="29">
        <f t="shared" si="0"/>
        <v>4</v>
      </c>
    </row>
    <row r="32" spans="1:13" s="7" customFormat="1" ht="45" x14ac:dyDescent="0.25">
      <c r="A32" s="30" t="s">
        <v>59</v>
      </c>
      <c r="B32" s="29" t="s">
        <v>5</v>
      </c>
      <c r="C32" s="29"/>
      <c r="D32" s="29"/>
      <c r="E32" s="29"/>
      <c r="F32" s="29">
        <v>32</v>
      </c>
      <c r="G32" s="29"/>
      <c r="H32" s="29"/>
      <c r="I32" s="29"/>
      <c r="J32" s="29"/>
      <c r="K32" s="29"/>
      <c r="L32" s="29"/>
      <c r="M32" s="29">
        <f t="shared" si="0"/>
        <v>32</v>
      </c>
    </row>
    <row r="33" spans="1:13" s="7" customFormat="1" x14ac:dyDescent="0.25">
      <c r="A33" s="31" t="s">
        <v>60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29">
        <f>SUM(M7:M32)</f>
        <v>608</v>
      </c>
    </row>
    <row r="34" spans="1:13" ht="18.75" x14ac:dyDescent="0.3">
      <c r="A34" s="36" t="s">
        <v>2</v>
      </c>
      <c r="B34" s="36"/>
      <c r="C34" s="19"/>
      <c r="D34" s="19"/>
      <c r="E34" s="19"/>
      <c r="F34" s="19"/>
      <c r="G34" s="19"/>
      <c r="H34" s="19"/>
      <c r="I34" s="25"/>
    </row>
    <row r="35" spans="1:13" ht="18.75" x14ac:dyDescent="0.25">
      <c r="A35" s="38" t="s">
        <v>7</v>
      </c>
      <c r="B35" s="38"/>
      <c r="C35" s="38"/>
      <c r="D35" s="38"/>
      <c r="E35" s="38"/>
      <c r="F35" s="38"/>
      <c r="G35" s="38"/>
      <c r="H35" s="38"/>
      <c r="I35" s="38"/>
    </row>
    <row r="36" spans="1:13" ht="18.75" x14ac:dyDescent="0.3">
      <c r="A36" s="37" t="s">
        <v>3</v>
      </c>
      <c r="B36" s="37"/>
      <c r="C36" s="23"/>
      <c r="D36" s="23"/>
      <c r="E36" s="23"/>
      <c r="F36" s="23"/>
      <c r="G36" s="23"/>
      <c r="H36" s="23"/>
      <c r="I36" s="26"/>
    </row>
    <row r="37" spans="1:13" ht="15.75" customHeight="1" x14ac:dyDescent="0.25">
      <c r="A37" s="39" t="s">
        <v>81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1:13" ht="15.75" x14ac:dyDescent="0.25">
      <c r="A38" s="33" t="s">
        <v>70</v>
      </c>
      <c r="B38"/>
      <c r="C38"/>
      <c r="D38"/>
      <c r="E38"/>
      <c r="F38"/>
      <c r="G38"/>
      <c r="H38"/>
    </row>
    <row r="39" spans="1:13" ht="15.75" x14ac:dyDescent="0.25">
      <c r="A39" s="33" t="s">
        <v>71</v>
      </c>
      <c r="B39"/>
      <c r="C39"/>
      <c r="D39"/>
      <c r="E39"/>
      <c r="F39"/>
      <c r="G39"/>
      <c r="H39"/>
    </row>
    <row r="40" spans="1:13" ht="15.75" x14ac:dyDescent="0.25">
      <c r="A40" s="33" t="s">
        <v>72</v>
      </c>
      <c r="B40"/>
      <c r="C40"/>
      <c r="D40"/>
      <c r="E40"/>
      <c r="F40"/>
      <c r="G40"/>
      <c r="H40"/>
    </row>
    <row r="41" spans="1:13" ht="15.75" x14ac:dyDescent="0.25">
      <c r="A41" s="33" t="s">
        <v>73</v>
      </c>
      <c r="B41"/>
      <c r="C41"/>
      <c r="D41"/>
      <c r="E41"/>
      <c r="F41"/>
      <c r="G41"/>
      <c r="H41"/>
    </row>
    <row r="42" spans="1:13" ht="15.75" x14ac:dyDescent="0.25">
      <c r="A42" s="39" t="s">
        <v>74</v>
      </c>
      <c r="B42" s="40"/>
      <c r="C42" s="40"/>
      <c r="D42" s="40"/>
      <c r="E42" s="40"/>
      <c r="F42" s="40"/>
      <c r="G42" s="40"/>
      <c r="H42" s="40"/>
      <c r="I42" s="40"/>
    </row>
    <row r="43" spans="1:13" ht="15.75" x14ac:dyDescent="0.25">
      <c r="A43" s="33" t="s">
        <v>75</v>
      </c>
      <c r="B43"/>
      <c r="C43"/>
      <c r="D43"/>
      <c r="E43"/>
      <c r="F43"/>
      <c r="G43"/>
      <c r="H43"/>
    </row>
    <row r="44" spans="1:13" ht="15.75" x14ac:dyDescent="0.25">
      <c r="A44" s="33" t="s">
        <v>76</v>
      </c>
      <c r="B44"/>
      <c r="C44"/>
      <c r="D44"/>
      <c r="E44"/>
      <c r="F44"/>
      <c r="G44"/>
      <c r="H44"/>
    </row>
    <row r="45" spans="1:13" ht="15.75" x14ac:dyDescent="0.25">
      <c r="A45" s="33" t="s">
        <v>77</v>
      </c>
      <c r="B45"/>
      <c r="C45"/>
      <c r="D45"/>
      <c r="E45"/>
      <c r="F45"/>
      <c r="G45"/>
      <c r="H45"/>
    </row>
    <row r="46" spans="1:13" ht="15.75" x14ac:dyDescent="0.25">
      <c r="A46" s="33" t="s">
        <v>78</v>
      </c>
      <c r="B46"/>
      <c r="C46"/>
      <c r="D46"/>
      <c r="E46"/>
      <c r="F46"/>
      <c r="G46"/>
      <c r="H46"/>
    </row>
    <row r="47" spans="1:13" ht="18.75" x14ac:dyDescent="0.25">
      <c r="A47" s="22"/>
      <c r="B47" s="22"/>
      <c r="C47" s="22"/>
      <c r="D47" s="22"/>
      <c r="E47" s="22"/>
      <c r="F47" s="22"/>
      <c r="G47" s="22"/>
      <c r="H47" s="22"/>
      <c r="I47" s="27"/>
    </row>
    <row r="48" spans="1:13" ht="18.75" x14ac:dyDescent="0.25">
      <c r="A48" s="34" t="s">
        <v>4</v>
      </c>
      <c r="B48" s="34"/>
      <c r="C48" s="20"/>
      <c r="D48" s="20"/>
      <c r="E48" s="20"/>
      <c r="F48" s="20"/>
      <c r="G48" s="20"/>
      <c r="H48" s="20"/>
      <c r="I48" s="24"/>
    </row>
    <row r="49" spans="1:9" ht="18.75" x14ac:dyDescent="0.25">
      <c r="A49" s="35" t="s">
        <v>79</v>
      </c>
      <c r="B49" s="35"/>
      <c r="C49" s="21"/>
      <c r="D49" s="21"/>
      <c r="E49" s="21"/>
      <c r="F49" s="21"/>
      <c r="G49" s="21"/>
      <c r="H49" s="21"/>
      <c r="I49" s="28"/>
    </row>
    <row r="50" spans="1:9" x14ac:dyDescent="0.25">
      <c r="A50" s="10"/>
      <c r="B50" s="14"/>
      <c r="C50" s="15"/>
      <c r="D50" s="16"/>
      <c r="E50" s="17"/>
      <c r="F50" s="17"/>
      <c r="G50" s="17"/>
      <c r="H50" s="17"/>
      <c r="I50" s="18"/>
    </row>
    <row r="51" spans="1:9" x14ac:dyDescent="0.25">
      <c r="A51" s="10"/>
      <c r="B51" s="14"/>
      <c r="C51" s="15"/>
      <c r="D51" s="16"/>
      <c r="E51" s="17"/>
      <c r="F51" s="17"/>
      <c r="G51" s="17"/>
      <c r="H51" s="17"/>
      <c r="I51" s="18"/>
    </row>
    <row r="52" spans="1:9" x14ac:dyDescent="0.25">
      <c r="A52" s="10"/>
      <c r="B52" s="14"/>
      <c r="C52" s="15"/>
      <c r="D52" s="16"/>
      <c r="E52" s="17"/>
      <c r="F52" s="17"/>
      <c r="G52" s="17"/>
      <c r="H52" s="17"/>
      <c r="I52" s="18"/>
    </row>
  </sheetData>
  <mergeCells count="11">
    <mergeCell ref="A1:K1"/>
    <mergeCell ref="A2:K2"/>
    <mergeCell ref="A3:I3"/>
    <mergeCell ref="A5:J5"/>
    <mergeCell ref="A48:B48"/>
    <mergeCell ref="A49:B49"/>
    <mergeCell ref="A34:B34"/>
    <mergeCell ref="A36:B36"/>
    <mergeCell ref="A35:I35"/>
    <mergeCell ref="A42:I42"/>
    <mergeCell ref="A37:L37"/>
  </mergeCells>
  <conditionalFormatting sqref="A5">
    <cfRule type="duplicateValues" dxfId="3" priority="3"/>
    <cfRule type="duplicateValues" dxfId="2" priority="4"/>
  </conditionalFormatting>
  <conditionalFormatting sqref="A48:A49">
    <cfRule type="duplicateValues" dxfId="1" priority="2"/>
  </conditionalFormatting>
  <conditionalFormatting sqref="A36:A47">
    <cfRule type="duplicateValues" dxfId="0" priority="5"/>
  </conditionalFormatting>
  <pageMargins left="0.25" right="0.25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Y68</dc:creator>
  <cp:lastModifiedBy>Ляной Михаил Викторович</cp:lastModifiedBy>
  <cp:lastPrinted>2020-11-11T13:39:37Z</cp:lastPrinted>
  <dcterms:created xsi:type="dcterms:W3CDTF">2016-06-06T07:19:37Z</dcterms:created>
  <dcterms:modified xsi:type="dcterms:W3CDTF">2021-11-15T11:12:00Z</dcterms:modified>
</cp:coreProperties>
</file>